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国家助学金名额分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<sst xmlns="http://schemas.openxmlformats.org/spreadsheetml/2006/main" count="37" uniqueCount="35">
  <si>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2025-2026学年国家助学金名额分配表</t>
  </si>
  <si>
    <t>序号</t>
  </si>
  <si>
    <t>学院</t>
  </si>
  <si>
    <t>国家助学金（不含退役士兵，4069人）</t>
  </si>
  <si>
    <t>国家助学金（退役士兵）</t>
  </si>
  <si>
    <t>总名额</t>
  </si>
  <si>
    <t>总金额</t>
  </si>
  <si>
    <t>其中，上级下发的重点保障人群</t>
  </si>
  <si>
    <t>其他困难生，各二级学院可自由调整，
但总人数、总金额和助学金分档标准不变。</t>
  </si>
  <si>
    <t>5000元/人/学年</t>
  </si>
  <si>
    <t>金额小计</t>
  </si>
  <si>
    <t>3500元/人/学年</t>
  </si>
  <si>
    <t>2500元/人/学年</t>
  </si>
  <si>
    <t>人数小计</t>
  </si>
  <si>
    <t>名额</t>
  </si>
  <si>
    <t>金额</t>
  </si>
  <si>
    <t>财税与公共管理学院</t>
  </si>
  <si>
    <t>学院据实报送</t>
  </si>
  <si>
    <t>3700元/人/学年</t>
  </si>
  <si>
    <t>电气工程学院</t>
  </si>
  <si>
    <t>法学院</t>
  </si>
  <si>
    <t>工商管理学院</t>
  </si>
  <si>
    <t>会计学院</t>
  </si>
  <si>
    <t>机械工程学院</t>
  </si>
  <si>
    <t>建筑工程学院</t>
  </si>
  <si>
    <t>金融学院</t>
  </si>
  <si>
    <t>经济学院</t>
  </si>
  <si>
    <t>数学与计算机学院</t>
  </si>
  <si>
    <t>外国语学院</t>
  </si>
  <si>
    <t>文学与艺术传媒学院</t>
  </si>
  <si>
    <t>铜陵职业技术学院（联合培养）</t>
  </si>
  <si>
    <t>安徽商贸职业技术学院（联合培养）</t>
  </si>
  <si>
    <t>安徽国际商务职业学院（联合培养）</t>
  </si>
  <si>
    <t>合  计</t>
  </si>
  <si>
    <t>备注：上级下发的重点保障人群，建议按5000元/人/学年标准发放；上级下发的重点保障人群名单，另发各学院。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</si>
</sst>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仿宋"/>
      <charset val="134"/>
    </font>
    <font>
      <b/>
      <sz val="11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b/>
      <sz val="14"/>
      <name val="仿宋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1"/>
  <sheetViews>
    <sheetView tabSelected="1" view="pageBreakPreview" zoomScaleNormal="100" workbookViewId="0">
      <selection activeCell="J17" sqref="J17"/>
    </sheetView>
  </sheetViews>
  <sheetFormatPr defaultColWidth="9" defaultRowHeight="23.25" customHeight="1"/>
  <cols>
    <col min="1" max="1" width="5.63333333333333" style="1" customWidth="1"/>
    <col min="2" max="2" width="20.75" style="1" customWidth="1"/>
    <col min="3" max="3" width="7" style="1" customWidth="1"/>
    <col min="4" max="4" width="10.3833333333333" style="1" customWidth="1"/>
    <col min="5" max="5" width="6.5" style="1" customWidth="1"/>
    <col min="6" max="6" width="9.25" style="1" customWidth="1"/>
    <col min="7" max="9" width="9.13333333333333" style="1" customWidth="1"/>
    <col min="10" max="10" width="5.88333333333333" style="1" customWidth="1"/>
    <col min="11" max="11" width="11" style="1" customWidth="1"/>
    <col min="12" max="12" width="5" style="1" customWidth="1"/>
    <col min="13" max="13" width="7.88333333333333" style="1" customWidth="1"/>
    <col min="14" max="14" width="13" style="1" customWidth="1"/>
    <col min="15" max="16384" width="9" style="1"/>
  </cols>
  <sheetData>
    <row r="1" s="1" customFormat="1" ht="44.2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2" customFormat="1" ht="30" customHeight="1" spans="1:13">
      <c r="A2" s="6" t="s">
        <v>1</v>
      </c>
      <c r="B2" s="7" t="s">
        <v>2</v>
      </c>
      <c r="C2" s="8" t="s">
        <v>3</v>
      </c>
      <c r="D2" s="9"/>
      <c r="E2" s="9"/>
      <c r="F2" s="9"/>
      <c r="G2" s="9"/>
      <c r="H2" s="9"/>
      <c r="I2" s="9"/>
      <c r="J2" s="9"/>
      <c r="K2" s="17"/>
      <c r="L2" s="23" t="s">
        <v>4</v>
      </c>
      <c r="M2" s="29"/>
    </row>
    <row r="3" s="2" customFormat="1" ht="30" customHeight="1" spans="1:13">
      <c r="A3" s="10"/>
      <c r="B3" s="7"/>
      <c r="C3" s="7" t="s">
        <v>5</v>
      </c>
      <c r="D3" s="7" t="s">
        <v>6</v>
      </c>
      <c r="E3" s="7" t="s">
        <v>7</v>
      </c>
      <c r="F3" s="7"/>
      <c r="G3" s="9" t="s">
        <v>8</v>
      </c>
      <c r="H3" s="9"/>
      <c r="I3" s="9"/>
      <c r="J3" s="9"/>
      <c r="K3" s="17"/>
      <c r="L3" s="24"/>
      <c r="M3" s="30"/>
    </row>
    <row r="4" s="2" customFormat="1" ht="42.75" spans="1:13">
      <c r="A4" s="11"/>
      <c r="B4" s="7"/>
      <c r="C4" s="7"/>
      <c r="D4" s="7"/>
      <c r="E4" s="7" t="s">
        <v>9</v>
      </c>
      <c r="F4" s="7" t="s">
        <v>10</v>
      </c>
      <c r="G4" s="20" t="s">
        <v>9</v>
      </c>
      <c r="H4" s="21" t="s">
        <v>11</v>
      </c>
      <c r="I4" s="21" t="s">
        <v>12</v>
      </c>
      <c r="J4" s="21" t="s">
        <v>13</v>
      </c>
      <c r="K4" s="21" t="s">
        <v>10</v>
      </c>
      <c r="L4" s="7" t="s">
        <v>14</v>
      </c>
      <c r="M4" s="7" t="s">
        <v>15</v>
      </c>
    </row>
    <row r="5" s="1" customFormat="1" ht="23" customHeight="1" spans="1:13">
      <c r="A5" s="12">
        <v>1</v>
      </c>
      <c r="B5" s="13" t="s">
        <v>16</v>
      </c>
      <c r="C5" s="14">
        <f>E5+J5</f>
        <v>178</v>
      </c>
      <c r="D5" s="14">
        <f>F5+K5</f>
        <v>667000</v>
      </c>
      <c r="E5" s="22">
        <v>64</v>
      </c>
      <c r="F5" s="14">
        <v>320000</v>
      </c>
      <c r="G5" s="14">
        <v>8</v>
      </c>
      <c r="H5" s="14">
        <v>42</v>
      </c>
      <c r="I5" s="14">
        <v>64</v>
      </c>
      <c r="J5" s="14">
        <v>114</v>
      </c>
      <c r="K5" s="14">
        <v>347000</v>
      </c>
      <c r="L5" s="25" t="s">
        <v>17</v>
      </c>
      <c r="M5" s="25" t="s">
        <v>18</v>
      </c>
    </row>
    <row r="6" s="1" customFormat="1" ht="23" customHeight="1" spans="1:13">
      <c r="A6" s="12">
        <v>2</v>
      </c>
      <c r="B6" s="13" t="s">
        <v>19</v>
      </c>
      <c r="C6" s="14">
        <f t="shared" ref="C6:C19" si="0">E6+J6</f>
        <v>501</v>
      </c>
      <c r="D6" s="14">
        <f t="shared" ref="D6:D19" si="1">F6+K6</f>
        <v>1810000</v>
      </c>
      <c r="E6" s="22">
        <v>146</v>
      </c>
      <c r="F6" s="14">
        <v>730000</v>
      </c>
      <c r="G6" s="14">
        <v>17</v>
      </c>
      <c r="H6" s="14">
        <v>150</v>
      </c>
      <c r="I6" s="14">
        <v>188</v>
      </c>
      <c r="J6" s="14">
        <v>355</v>
      </c>
      <c r="K6" s="14">
        <v>1080000</v>
      </c>
      <c r="L6" s="26"/>
      <c r="M6" s="26"/>
    </row>
    <row r="7" s="1" customFormat="1" ht="23" customHeight="1" spans="1:13">
      <c r="A7" s="12">
        <v>3</v>
      </c>
      <c r="B7" s="13" t="s">
        <v>20</v>
      </c>
      <c r="C7" s="14">
        <f t="shared" si="0"/>
        <v>233</v>
      </c>
      <c r="D7" s="14">
        <f t="shared" si="1"/>
        <v>859000</v>
      </c>
      <c r="E7" s="22">
        <v>77</v>
      </c>
      <c r="F7" s="14">
        <v>385000</v>
      </c>
      <c r="G7" s="14">
        <v>2</v>
      </c>
      <c r="H7" s="14">
        <v>79</v>
      </c>
      <c r="I7" s="14">
        <v>75</v>
      </c>
      <c r="J7" s="14">
        <v>156</v>
      </c>
      <c r="K7" s="14">
        <v>474000</v>
      </c>
      <c r="L7" s="26"/>
      <c r="M7" s="26"/>
    </row>
    <row r="8" s="1" customFormat="1" ht="23" customHeight="1" spans="1:13">
      <c r="A8" s="12">
        <v>4</v>
      </c>
      <c r="B8" s="13" t="s">
        <v>21</v>
      </c>
      <c r="C8" s="14">
        <f t="shared" si="0"/>
        <v>242</v>
      </c>
      <c r="D8" s="14">
        <f t="shared" si="1"/>
        <v>912000</v>
      </c>
      <c r="E8" s="22">
        <v>90</v>
      </c>
      <c r="F8" s="14">
        <v>450000</v>
      </c>
      <c r="G8" s="14">
        <v>10</v>
      </c>
      <c r="H8" s="14">
        <v>57</v>
      </c>
      <c r="I8" s="14">
        <v>85</v>
      </c>
      <c r="J8" s="14">
        <v>152</v>
      </c>
      <c r="K8" s="14">
        <v>462000</v>
      </c>
      <c r="L8" s="26"/>
      <c r="M8" s="26"/>
    </row>
    <row r="9" s="1" customFormat="1" ht="23" customHeight="1" spans="1:13">
      <c r="A9" s="12">
        <v>5</v>
      </c>
      <c r="B9" s="13" t="s">
        <v>22</v>
      </c>
      <c r="C9" s="14">
        <f t="shared" si="0"/>
        <v>377</v>
      </c>
      <c r="D9" s="14">
        <f t="shared" si="1"/>
        <v>1354000</v>
      </c>
      <c r="E9" s="22">
        <v>106</v>
      </c>
      <c r="F9" s="14">
        <v>530000</v>
      </c>
      <c r="G9" s="14">
        <v>35</v>
      </c>
      <c r="H9" s="14">
        <v>59</v>
      </c>
      <c r="I9" s="14">
        <v>177</v>
      </c>
      <c r="J9" s="14">
        <v>271</v>
      </c>
      <c r="K9" s="14">
        <v>824000</v>
      </c>
      <c r="L9" s="26"/>
      <c r="M9" s="26"/>
    </row>
    <row r="10" s="1" customFormat="1" ht="23" customHeight="1" spans="1:13">
      <c r="A10" s="12">
        <v>6</v>
      </c>
      <c r="B10" s="13" t="s">
        <v>23</v>
      </c>
      <c r="C10" s="14">
        <f t="shared" si="0"/>
        <v>437</v>
      </c>
      <c r="D10" s="14">
        <f t="shared" si="1"/>
        <v>1648000</v>
      </c>
      <c r="E10" s="22">
        <v>163</v>
      </c>
      <c r="F10" s="14">
        <v>815000</v>
      </c>
      <c r="G10" s="14">
        <v>12</v>
      </c>
      <c r="H10" s="14">
        <v>118</v>
      </c>
      <c r="I10" s="14">
        <v>144</v>
      </c>
      <c r="J10" s="14">
        <v>274</v>
      </c>
      <c r="K10" s="14">
        <v>833000</v>
      </c>
      <c r="L10" s="26"/>
      <c r="M10" s="26"/>
    </row>
    <row r="11" s="1" customFormat="1" ht="23" customHeight="1" spans="1:13">
      <c r="A11" s="12">
        <v>7</v>
      </c>
      <c r="B11" s="13" t="s">
        <v>24</v>
      </c>
      <c r="C11" s="14">
        <f t="shared" si="0"/>
        <v>352</v>
      </c>
      <c r="D11" s="14">
        <f t="shared" si="1"/>
        <v>1286000</v>
      </c>
      <c r="E11" s="22">
        <v>110</v>
      </c>
      <c r="F11" s="14">
        <v>550000</v>
      </c>
      <c r="G11" s="14">
        <v>12</v>
      </c>
      <c r="H11" s="14">
        <v>101</v>
      </c>
      <c r="I11" s="14">
        <v>129</v>
      </c>
      <c r="J11" s="14">
        <v>242</v>
      </c>
      <c r="K11" s="14">
        <v>736000</v>
      </c>
      <c r="L11" s="26"/>
      <c r="M11" s="26"/>
    </row>
    <row r="12" s="1" customFormat="1" ht="23" customHeight="1" spans="1:13">
      <c r="A12" s="12">
        <v>8</v>
      </c>
      <c r="B12" s="13" t="s">
        <v>25</v>
      </c>
      <c r="C12" s="14">
        <f t="shared" si="0"/>
        <v>328</v>
      </c>
      <c r="D12" s="14">
        <f t="shared" si="1"/>
        <v>1252000</v>
      </c>
      <c r="E12" s="22">
        <v>130</v>
      </c>
      <c r="F12" s="14">
        <v>650000</v>
      </c>
      <c r="G12" s="14">
        <v>2</v>
      </c>
      <c r="H12" s="14">
        <v>102</v>
      </c>
      <c r="I12" s="14">
        <v>94</v>
      </c>
      <c r="J12" s="14">
        <v>198</v>
      </c>
      <c r="K12" s="14">
        <v>602000</v>
      </c>
      <c r="L12" s="26"/>
      <c r="M12" s="26"/>
    </row>
    <row r="13" s="1" customFormat="1" ht="23" customHeight="1" spans="1:13">
      <c r="A13" s="12">
        <v>9</v>
      </c>
      <c r="B13" s="13" t="s">
        <v>26</v>
      </c>
      <c r="C13" s="14">
        <f t="shared" si="0"/>
        <v>261</v>
      </c>
      <c r="D13" s="14">
        <f t="shared" si="1"/>
        <v>966000</v>
      </c>
      <c r="E13" s="22">
        <v>88</v>
      </c>
      <c r="F13" s="14">
        <v>440000</v>
      </c>
      <c r="G13" s="14">
        <v>5</v>
      </c>
      <c r="H13" s="14">
        <v>81</v>
      </c>
      <c r="I13" s="14">
        <v>87</v>
      </c>
      <c r="J13" s="14">
        <v>173</v>
      </c>
      <c r="K13" s="14">
        <v>526000</v>
      </c>
      <c r="L13" s="26"/>
      <c r="M13" s="26"/>
    </row>
    <row r="14" s="1" customFormat="1" ht="23" customHeight="1" spans="1:13">
      <c r="A14" s="12">
        <v>10</v>
      </c>
      <c r="B14" s="13" t="s">
        <v>27</v>
      </c>
      <c r="C14" s="14">
        <f t="shared" si="0"/>
        <v>473</v>
      </c>
      <c r="D14" s="14">
        <f t="shared" si="1"/>
        <v>1762000</v>
      </c>
      <c r="E14" s="22">
        <v>165</v>
      </c>
      <c r="F14" s="14">
        <v>825000</v>
      </c>
      <c r="G14" s="14">
        <v>4</v>
      </c>
      <c r="H14" s="14">
        <v>157</v>
      </c>
      <c r="I14" s="14">
        <v>147</v>
      </c>
      <c r="J14" s="14">
        <v>308</v>
      </c>
      <c r="K14" s="14">
        <v>937000</v>
      </c>
      <c r="L14" s="26"/>
      <c r="M14" s="26"/>
    </row>
    <row r="15" s="1" customFormat="1" ht="23" customHeight="1" spans="1:13">
      <c r="A15" s="12">
        <v>11</v>
      </c>
      <c r="B15" s="13" t="s">
        <v>28</v>
      </c>
      <c r="C15" s="14">
        <f t="shared" si="0"/>
        <v>183</v>
      </c>
      <c r="D15" s="14">
        <f t="shared" si="1"/>
        <v>678000</v>
      </c>
      <c r="E15" s="22">
        <v>62</v>
      </c>
      <c r="F15" s="14">
        <v>310000</v>
      </c>
      <c r="G15" s="14">
        <v>1</v>
      </c>
      <c r="H15" s="14">
        <v>63</v>
      </c>
      <c r="I15" s="14">
        <v>57</v>
      </c>
      <c r="J15" s="14">
        <v>121</v>
      </c>
      <c r="K15" s="14">
        <v>368000</v>
      </c>
      <c r="L15" s="26"/>
      <c r="M15" s="26"/>
    </row>
    <row r="16" s="1" customFormat="1" ht="23" customHeight="1" spans="1:13">
      <c r="A16" s="12">
        <v>12</v>
      </c>
      <c r="B16" s="13" t="s">
        <v>29</v>
      </c>
      <c r="C16" s="14">
        <f t="shared" si="0"/>
        <v>430</v>
      </c>
      <c r="D16" s="14">
        <f t="shared" si="1"/>
        <v>1574000</v>
      </c>
      <c r="E16" s="22">
        <v>136</v>
      </c>
      <c r="F16" s="14">
        <v>680000</v>
      </c>
      <c r="G16" s="14">
        <v>4</v>
      </c>
      <c r="H16" s="14">
        <v>149</v>
      </c>
      <c r="I16" s="14">
        <v>141</v>
      </c>
      <c r="J16" s="14">
        <v>294</v>
      </c>
      <c r="K16" s="14">
        <v>894000</v>
      </c>
      <c r="L16" s="26"/>
      <c r="M16" s="26"/>
    </row>
    <row r="17" s="3" customFormat="1" ht="23" customHeight="1" spans="1:23">
      <c r="A17" s="12">
        <v>13</v>
      </c>
      <c r="B17" s="15" t="s">
        <v>30</v>
      </c>
      <c r="C17" s="14">
        <f t="shared" si="0"/>
        <v>40</v>
      </c>
      <c r="D17" s="14">
        <f t="shared" si="1"/>
        <v>151000</v>
      </c>
      <c r="E17" s="22">
        <v>15</v>
      </c>
      <c r="F17" s="14">
        <v>75000</v>
      </c>
      <c r="G17" s="14">
        <v>3</v>
      </c>
      <c r="H17" s="14">
        <v>6</v>
      </c>
      <c r="I17" s="14">
        <v>16</v>
      </c>
      <c r="J17" s="14">
        <v>25</v>
      </c>
      <c r="K17" s="14">
        <v>76000</v>
      </c>
      <c r="L17" s="26"/>
      <c r="M17" s="26"/>
      <c r="N17" s="1"/>
      <c r="O17" s="1"/>
      <c r="Q17" s="1"/>
      <c r="R17" s="1"/>
      <c r="S17" s="1"/>
      <c r="U17" s="1"/>
      <c r="V17" s="1"/>
      <c r="W17" s="1"/>
    </row>
    <row r="18" s="3" customFormat="1" ht="23" customHeight="1" spans="1:23">
      <c r="A18" s="12">
        <v>14</v>
      </c>
      <c r="B18" s="15" t="s">
        <v>31</v>
      </c>
      <c r="C18" s="14">
        <f t="shared" si="0"/>
        <v>20</v>
      </c>
      <c r="D18" s="14">
        <f t="shared" si="1"/>
        <v>86000</v>
      </c>
      <c r="E18" s="22">
        <v>13</v>
      </c>
      <c r="F18" s="14">
        <v>65000</v>
      </c>
      <c r="G18" s="14">
        <v>1</v>
      </c>
      <c r="H18" s="14">
        <v>1</v>
      </c>
      <c r="I18" s="14">
        <v>5</v>
      </c>
      <c r="J18" s="14">
        <v>7</v>
      </c>
      <c r="K18" s="14">
        <v>21000</v>
      </c>
      <c r="L18" s="26"/>
      <c r="M18" s="26"/>
      <c r="N18" s="1"/>
      <c r="O18" s="1"/>
      <c r="Q18" s="1"/>
      <c r="R18" s="1"/>
      <c r="S18" s="1"/>
      <c r="U18" s="1"/>
      <c r="V18" s="1"/>
      <c r="W18" s="1"/>
    </row>
    <row r="19" s="3" customFormat="1" ht="23" customHeight="1" spans="1:23">
      <c r="A19" s="12">
        <v>15</v>
      </c>
      <c r="B19" s="15" t="s">
        <v>32</v>
      </c>
      <c r="C19" s="14">
        <f t="shared" si="0"/>
        <v>14</v>
      </c>
      <c r="D19" s="14">
        <f t="shared" si="1"/>
        <v>52000</v>
      </c>
      <c r="E19" s="22">
        <v>5</v>
      </c>
      <c r="F19" s="14">
        <v>25000</v>
      </c>
      <c r="G19" s="14">
        <v>1</v>
      </c>
      <c r="H19" s="14">
        <v>2</v>
      </c>
      <c r="I19" s="14">
        <v>6</v>
      </c>
      <c r="J19" s="14">
        <v>9</v>
      </c>
      <c r="K19" s="14">
        <v>27000</v>
      </c>
      <c r="L19" s="27"/>
      <c r="M19" s="27"/>
      <c r="N19" s="1"/>
      <c r="O19" s="1"/>
      <c r="Q19" s="1"/>
      <c r="R19" s="1"/>
      <c r="S19" s="1"/>
      <c r="U19" s="1"/>
      <c r="V19" s="1"/>
      <c r="W19" s="1"/>
    </row>
    <row r="20" s="4" customFormat="1" ht="23" customHeight="1" spans="1:13">
      <c r="A20" s="16" t="s">
        <v>33</v>
      </c>
      <c r="B20" s="17"/>
      <c r="C20" s="18">
        <f t="shared" ref="C20:K20" si="2">SUM(C5:C19)</f>
        <v>4069</v>
      </c>
      <c r="D20" s="18">
        <f t="shared" si="2"/>
        <v>15057000</v>
      </c>
      <c r="E20" s="18">
        <f t="shared" si="2"/>
        <v>1370</v>
      </c>
      <c r="F20" s="18">
        <f t="shared" si="2"/>
        <v>6850000</v>
      </c>
      <c r="G20" s="18">
        <f t="shared" si="2"/>
        <v>117</v>
      </c>
      <c r="H20" s="18">
        <f t="shared" si="2"/>
        <v>1167</v>
      </c>
      <c r="I20" s="18">
        <f t="shared" si="2"/>
        <v>1415</v>
      </c>
      <c r="J20" s="18">
        <f t="shared" si="2"/>
        <v>2699</v>
      </c>
      <c r="K20" s="18">
        <f t="shared" si="2"/>
        <v>8207000</v>
      </c>
      <c r="L20" s="28"/>
      <c r="M20" s="28"/>
    </row>
    <row r="21" s="1" customFormat="1" ht="24" customHeight="1" spans="1:13">
      <c r="A21" s="19" t="s">
        <v>34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</sheetData>
  <mergeCells count="13">
    <mergeCell ref="A1:M1"/>
    <mergeCell ref="C2:K2"/>
    <mergeCell ref="E3:F3"/>
    <mergeCell ref="G3:K3"/>
    <mergeCell ref="A20:B20"/>
    <mergeCell ref="A21:M21"/>
    <mergeCell ref="A2:A4"/>
    <mergeCell ref="B2:B4"/>
    <mergeCell ref="C3:C4"/>
    <mergeCell ref="D3:D4"/>
    <mergeCell ref="L5:L19"/>
    <mergeCell ref="M5:M19"/>
    <mergeCell ref="L2:M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国家助学金名额分配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初见</cp:lastModifiedBy>
  <dcterms:created xsi:type="dcterms:W3CDTF">2025-10-11T22:20:00Z</dcterms:created>
  <dcterms:modified xsi:type="dcterms:W3CDTF">2025-10-22T02:26:04Z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260544813F844A5E90A0446BDD651BC0_13</vt:lpwstr>
  </property>
  <property fmtid="{D5CDD505-2E9C-101B-9397-08002B2CF9AE}" pid="3" name="KSOProductBuildVer">
    <vt:lpwstr>2052-12.1.0.23122</vt:lpwstr>
  </property>
</Properties>
</file>